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12472C0-51B7-4419-BADC-973404A3797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<sst xmlns="http://schemas.openxmlformats.org/spreadsheetml/2006/main" count="44" uniqueCount="43">
  <si>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</si>
  <si>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</si>
  <si>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</si>
  <si>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</si>
  <si>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</si>
  <si>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</si>
  <si>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</si>
  <si>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</si>
  <si>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</si>
  <si>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</si>
  <si>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</si>
  <si>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</si>
  <si>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</si>
  <si>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</si>
  <si>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</si>
  <si>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</si>
  <si>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</si>
  <si>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</si>
  <si>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</si>
  <si>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</si>
  <si>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</si>
  <si>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</si>
  <si>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</si>
  <si>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</si>
  <si>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</si>
  <si>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</si>
  <si>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</si>
  <si>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</si>
  <si>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</si>
  <si>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</si>
  <si>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BUENA VISTA</t>
  </si>
  <si>
    <t>NUMERO DE CUENTA:85DP07C022554717</t>
  </si>
  <si>
    <t>CORRESPONDIENTE AL MUNICIPIO DE PURISIMA DEL RINCON</t>
  </si>
  <si>
    <t>TENSION: BAJA - BAJA</t>
  </si>
  <si>
    <t xml:space="preserve">FECHA DE CENSO: 13/06/2019  </t>
  </si>
  <si>
    <t>RPU: 060070610712</t>
  </si>
  <si>
    <t>UBICACION: POB. BUENA VISTA</t>
  </si>
  <si>
    <t>TARIFA: 5A</t>
  </si>
  <si>
    <t>ZONA LEON</t>
  </si>
  <si>
    <t>100 W</t>
  </si>
  <si>
    <t>32 W</t>
  </si>
  <si>
    <t>45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</si>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</sst>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</v>
      </c>
      <c r="D12" s="23">
        <v>200</v>
      </c>
      <c r="E12" s="32">
        <f>SUM(D12:D13)</f>
        <v>200</v>
      </c>
      <c r="F12" s="34">
        <f>E12*0.25</f>
        <v>50</v>
      </c>
      <c r="G12" s="36">
        <f>(E12+F12)/1000</f>
        <v>0.25</v>
      </c>
      <c r="H12" s="38">
        <f>G12*12</f>
        <v>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24</v>
      </c>
      <c r="D21" s="23">
        <v>768</v>
      </c>
      <c r="E21" s="32">
        <f>SUM(D21:D22)</f>
        <v>768</v>
      </c>
      <c r="F21" s="34">
        <f>E21*0.25</f>
        <v>192</v>
      </c>
      <c r="G21" s="36">
        <f>(E21+F21)/1000</f>
        <v>0.96</v>
      </c>
      <c r="H21" s="38">
        <f>G21*12</f>
        <v>11.52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1</v>
      </c>
      <c r="D45" s="23">
        <v>45</v>
      </c>
      <c r="E45" s="32">
        <f>SUM(D45:D46)</f>
        <v>1420</v>
      </c>
      <c r="F45" s="34">
        <f>E45*0.25</f>
        <v>355</v>
      </c>
      <c r="G45" s="36">
        <f>(E45+F45)/1000</f>
        <v>1.7749999999999999</v>
      </c>
      <c r="H45" s="38">
        <f>G45*12</f>
        <v>21.299999999999997</v>
      </c>
      <c r="I45" s="7"/>
    </row>
    <row r="46" spans="1:9" x14ac:dyDescent="0.25">
      <c r="A46" s="5"/>
      <c r="B46" s="2" t="s">
        <v>42</v>
      </c>
      <c r="C46" s="13">
        <v>25</v>
      </c>
      <c r="D46" s="23">
        <v>1375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52</v>
      </c>
      <c r="D47" s="23">
        <f t="shared" si="0"/>
        <v>2388</v>
      </c>
      <c r="E47" s="24">
        <f>(SUM(E12:E46))/1000</f>
        <v>2.3879999999999999</v>
      </c>
      <c r="F47" s="14">
        <f t="shared" si="0"/>
        <v>597</v>
      </c>
      <c r="G47" s="15">
        <f t="shared" si="0"/>
        <v>2.9849999999999999</v>
      </c>
      <c r="H47" s="21">
        <f t="shared" si="0"/>
        <v>35.819999999999993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2019-06-14T17:58:34Z</cp:lastPrinted>
  <dcterms:created xsi:type="dcterms:W3CDTF">2011-10-26T15:56:34Z</dcterms:created>
  <dcterms:modified xsi:type="dcterms:W3CDTF">2019-06-14T17:59:03Z</dcterms:modified>
</cp:coreProperties>
</file>